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8"/>
  </bookViews>
  <sheets>
    <sheet name="77.11.762" sheetId="9" r:id="rId1"/>
  </sheets>
  <calcPr calcId="162913"/>
</workbook>
</file>

<file path=xl/calcChain.xml><?xml version="1.0" encoding="utf-8"?>
<calcChain xmlns="http://schemas.openxmlformats.org/spreadsheetml/2006/main">
  <c r="C25" i="9" l="1"/>
  <c r="C23" i="9" s="1"/>
  <c r="C22" i="9"/>
  <c r="H15" i="9"/>
  <c r="F16" i="9" s="1"/>
  <c r="H16" i="9" s="1"/>
  <c r="F17" i="9" s="1"/>
  <c r="H17" i="9" s="1"/>
  <c r="F18" i="9" s="1"/>
  <c r="H18" i="9" s="1"/>
  <c r="C9" i="9"/>
  <c r="C21" i="9" l="1"/>
  <c r="C24" i="9" s="1"/>
</calcChain>
</file>

<file path=xl/sharedStrings.xml><?xml version="1.0" encoding="utf-8"?>
<sst xmlns="http://schemas.openxmlformats.org/spreadsheetml/2006/main" count="38" uniqueCount="36">
  <si>
    <t xml:space="preserve">МАРШРУТ      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</si>
  <si>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</si>
  <si>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</si>
  <si>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</si>
  <si>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</si>
  <si>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</si>
  <si>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</si>
  <si>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</si>
  <si>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</si>
  <si>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Грузоподьемность ТС (кг):</t>
  </si>
  <si>
    <t>№ п/п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</si>
  <si>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</si>
  <si>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</si>
  <si>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</si>
  <si>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</si>
  <si>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</si>
  <si>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МР АСЦ</t>
  </si>
  <si>
    <t>МО, Подольский р-он, п.Львовский, ул.Магистральная, 7</t>
  </si>
  <si>
    <t>ПОСТ СЕРВИС КЛИМОВСК 140961</t>
  </si>
  <si>
    <t>Всего на маршруте</t>
  </si>
  <si>
    <t>Время в пути</t>
  </si>
  <si>
    <t>Время в обмене</t>
  </si>
  <si>
    <t>Обед, перерыв</t>
  </si>
  <si>
    <t>Климовск. ул. Индустриальная Д.11</t>
  </si>
  <si>
    <t>Выгрузка</t>
  </si>
  <si>
    <t>Паллеты</t>
  </si>
  <si>
    <t>Нормативное время</t>
  </si>
  <si>
    <t>В пути час. мин</t>
  </si>
  <si>
    <t>Прибытие  час. мин</t>
  </si>
  <si>
    <t>Стоянка час. мин</t>
  </si>
  <si>
    <t>Отправление час. мин</t>
  </si>
  <si>
    <t>Погрузка возврата</t>
  </si>
  <si>
    <t>Выгрузка. Погрузка паллет в МР АСЦ</t>
  </si>
  <si>
    <t>Обед. Перерыв</t>
  </si>
  <si>
    <t>77.11.762</t>
  </si>
  <si>
    <t xml:space="preserve"> МР АСЦ - ПОСТ СЕРВИС КЛИМОВСК 140961 - МР АСЦ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</si>
</sst>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</cellStyleXfs>
  <cellXfs count="60">
    <xf numFmtId="0" fontId="0" fillId="0" borderId="0" xfId="0"/>
    <xf numFmtId="0" fontId="1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6" fillId="0" borderId="0" xfId="3" applyFont="1" applyFill="1" applyAlignment="1">
      <alignment horizontal="left" vertical="center"/>
    </xf>
    <xf numFmtId="0" fontId="1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20" fontId="3" fillId="0" borderId="6" xfId="1" applyNumberFormat="1" applyFont="1" applyFill="1" applyBorder="1" applyAlignment="1">
      <alignment horizontal="center" vertical="center" wrapText="1"/>
    </xf>
    <xf numFmtId="0" fontId="3" fillId="0" borderId="6" xfId="5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2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21" fontId="8" fillId="0" borderId="0" xfId="0" applyNumberFormat="1" applyFont="1" applyFill="1" applyAlignment="1">
      <alignment horizontal="right" vertical="center" wrapText="1"/>
    </xf>
    <xf numFmtId="20" fontId="8" fillId="0" borderId="0" xfId="0" applyNumberFormat="1" applyFont="1" applyFill="1" applyAlignment="1">
      <alignment horizontal="right" vertical="center" wrapText="1"/>
    </xf>
    <xf numFmtId="20" fontId="3" fillId="0" borderId="0" xfId="3" applyNumberFormat="1" applyFont="1" applyFill="1" applyBorder="1" applyAlignment="1">
      <alignment horizontal="center" vertical="center" wrapText="1"/>
    </xf>
    <xf numFmtId="49" fontId="1" fillId="0" borderId="0" xfId="3" applyNumberFormat="1" applyFont="1" applyFill="1" applyBorder="1" applyAlignment="1">
      <alignment vertical="center" wrapText="1"/>
    </xf>
    <xf numFmtId="0" fontId="3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7" fillId="0" borderId="0" xfId="3" applyFont="1" applyFill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left" vertical="center"/>
    </xf>
    <xf numFmtId="0" fontId="0" fillId="0" borderId="0" xfId="0" applyFill="1"/>
    <xf numFmtId="0" fontId="8" fillId="0" borderId="0" xfId="0" applyFont="1" applyFill="1" applyAlignment="1">
      <alignment vertical="center"/>
    </xf>
    <xf numFmtId="20" fontId="3" fillId="0" borderId="0" xfId="1" applyNumberFormat="1" applyFont="1" applyFill="1" applyBorder="1" applyAlignment="1">
      <alignment horizontal="left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20" fontId="3" fillId="0" borderId="0" xfId="1" applyNumberFormat="1" applyFont="1" applyFill="1" applyBorder="1" applyAlignment="1">
      <alignment vertical="center" wrapText="1"/>
    </xf>
    <xf numFmtId="20" fontId="3" fillId="0" borderId="0" xfId="1" applyNumberFormat="1" applyFont="1" applyFill="1" applyBorder="1" applyAlignment="1">
      <alignment horizontal="left" vertical="top"/>
    </xf>
    <xf numFmtId="0" fontId="8" fillId="0" borderId="0" xfId="0" applyFont="1" applyFill="1"/>
    <xf numFmtId="20" fontId="9" fillId="0" borderId="0" xfId="0" applyNumberFormat="1" applyFont="1" applyFill="1" applyAlignment="1"/>
    <xf numFmtId="0" fontId="8" fillId="0" borderId="0" xfId="0" applyFont="1" applyFill="1" applyAlignment="1"/>
    <xf numFmtId="20" fontId="3" fillId="0" borderId="4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4" fontId="6" fillId="0" borderId="0" xfId="3" applyNumberFormat="1" applyFont="1" applyFill="1" applyAlignment="1">
      <alignment horizontal="left" vertical="center"/>
    </xf>
    <xf numFmtId="3" fontId="6" fillId="0" borderId="0" xfId="3" applyNumberFormat="1" applyFont="1" applyFill="1" applyAlignment="1">
      <alignment horizontal="left" vertical="center"/>
    </xf>
    <xf numFmtId="20" fontId="3" fillId="2" borderId="6" xfId="1" applyNumberFormat="1" applyFont="1" applyFill="1" applyBorder="1" applyAlignment="1">
      <alignment horizontal="center" vertical="center" wrapText="1"/>
    </xf>
    <xf numFmtId="0" fontId="3" fillId="2" borderId="6" xfId="5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left" vertical="center"/>
    </xf>
    <xf numFmtId="0" fontId="1" fillId="0" borderId="0" xfId="3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" xfId="5"/>
    <cellStyle name="Обычный 2 2" xfId="4"/>
    <cellStyle name="Обычный 21 2" xfId="6"/>
    <cellStyle name="Обычный_Москва" xfId="2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7"/>
  <sheetViews>
    <sheetView tabSelected="1" workbookViewId="0">
      <selection activeCell="C8" sqref="C8"/>
    </sheetView>
  </sheetViews>
  <sheetFormatPr defaultColWidth="10.33203125" defaultRowHeight="13.9" x14ac:dyDescent="0.45"/>
  <cols>
    <col min="1" max="1" width="4.1328125" style="6" customWidth="1"/>
    <col min="2" max="2" width="38.796875" style="6" customWidth="1"/>
    <col min="3" max="3" width="45.1328125" style="6" customWidth="1"/>
    <col min="4" max="4" width="14" style="6" customWidth="1"/>
    <col min="5" max="5" width="10.19921875" style="6" customWidth="1"/>
    <col min="6" max="6" width="11.6640625" style="6" customWidth="1"/>
    <col min="7" max="7" width="12.1328125" style="6" customWidth="1"/>
    <col min="8" max="8" width="15.1328125" style="6" customWidth="1"/>
    <col min="9" max="9" width="37.6640625" style="6" customWidth="1"/>
    <col min="10" max="19" width="5.6640625" style="6" customWidth="1"/>
    <col min="20" max="16384" width="10.33203125" style="6"/>
  </cols>
  <sheetData>
    <row r="1" spans="1:10" s="2" customFormat="1" ht="15.4" x14ac:dyDescent="0.45">
      <c r="A1" s="1"/>
      <c r="B1" s="29"/>
      <c r="C1" s="29"/>
      <c r="D1" s="30"/>
      <c r="E1" s="1"/>
      <c r="F1" s="29"/>
      <c r="G1" s="29"/>
      <c r="H1" s="29"/>
      <c r="I1" s="29"/>
      <c r="J1" s="30"/>
    </row>
    <row r="2" spans="1:10" s="4" customFormat="1" ht="15.4" x14ac:dyDescent="0.45">
      <c r="A2" s="31"/>
      <c r="B2" s="31"/>
      <c r="C2" s="31"/>
      <c r="D2" s="32"/>
      <c r="E2" s="33"/>
      <c r="F2" s="3"/>
      <c r="G2" s="3"/>
      <c r="H2" s="3"/>
      <c r="I2" s="3"/>
      <c r="J2" s="3"/>
    </row>
    <row r="3" spans="1:10" ht="15.75" customHeight="1" x14ac:dyDescent="0.45">
      <c r="A3" s="51" t="s">
        <v>0</v>
      </c>
      <c r="B3" s="51"/>
      <c r="C3" s="51"/>
      <c r="D3" s="51"/>
      <c r="E3" s="51"/>
      <c r="F3" s="51"/>
      <c r="G3" s="51"/>
      <c r="H3" s="51"/>
      <c r="I3" s="51"/>
      <c r="J3" s="5"/>
    </row>
    <row r="4" spans="1:10" ht="39.75" customHeight="1" x14ac:dyDescent="0.45">
      <c r="A4" s="52" t="s">
        <v>35</v>
      </c>
      <c r="B4" s="52"/>
      <c r="C4" s="52"/>
      <c r="D4" s="52"/>
      <c r="E4" s="52"/>
      <c r="F4" s="52"/>
      <c r="G4" s="52"/>
      <c r="H4" s="52"/>
      <c r="I4" s="52"/>
      <c r="J4" s="5"/>
    </row>
    <row r="5" spans="1:10" ht="17.25" x14ac:dyDescent="0.45">
      <c r="A5" s="5" t="s">
        <v>1</v>
      </c>
      <c r="B5" s="5"/>
      <c r="C5" s="45" t="s">
        <v>2</v>
      </c>
      <c r="D5" s="5"/>
      <c r="E5" s="5"/>
      <c r="F5" s="5"/>
      <c r="G5" s="5"/>
      <c r="H5" s="5"/>
      <c r="I5" s="5"/>
      <c r="J5" s="5"/>
    </row>
    <row r="6" spans="1:10" ht="17.25" x14ac:dyDescent="0.45">
      <c r="A6" s="5" t="s">
        <v>3</v>
      </c>
      <c r="B6" s="5"/>
      <c r="C6" s="50" t="s">
        <v>34</v>
      </c>
      <c r="D6" s="5"/>
      <c r="E6" s="5"/>
      <c r="F6" s="5"/>
      <c r="G6" s="5"/>
      <c r="H6" s="5"/>
      <c r="I6" s="5"/>
      <c r="J6" s="5"/>
    </row>
    <row r="7" spans="1:10" ht="17.25" x14ac:dyDescent="0.45">
      <c r="A7" s="5" t="s">
        <v>4</v>
      </c>
      <c r="B7" s="5"/>
      <c r="C7" s="46">
        <v>45898</v>
      </c>
      <c r="D7" s="5"/>
      <c r="E7" s="5"/>
      <c r="F7" s="5"/>
      <c r="G7" s="5"/>
      <c r="H7" s="5"/>
      <c r="I7" s="5"/>
      <c r="J7" s="5"/>
    </row>
    <row r="8" spans="1:10" ht="17.25" x14ac:dyDescent="0.45">
      <c r="A8" s="5" t="s">
        <v>5</v>
      </c>
      <c r="B8" s="5"/>
      <c r="C8" s="45" t="s">
        <v>6</v>
      </c>
      <c r="D8" s="5"/>
      <c r="E8" s="5"/>
      <c r="F8" s="5"/>
      <c r="G8" s="5"/>
      <c r="H8" s="5"/>
      <c r="I8" s="5"/>
      <c r="J8" s="5"/>
    </row>
    <row r="9" spans="1:10" ht="17.25" x14ac:dyDescent="0.45">
      <c r="A9" s="5" t="s">
        <v>7</v>
      </c>
      <c r="B9" s="5"/>
      <c r="C9" s="7">
        <f>SUM(D15:D18)</f>
        <v>22.5</v>
      </c>
      <c r="D9" s="5"/>
      <c r="E9" s="5"/>
      <c r="F9" s="5"/>
      <c r="G9" s="5"/>
      <c r="H9" s="5"/>
      <c r="I9" s="5"/>
      <c r="J9" s="5"/>
    </row>
    <row r="10" spans="1:10" ht="17.25" x14ac:dyDescent="0.45">
      <c r="A10" s="5" t="s">
        <v>8</v>
      </c>
      <c r="B10" s="5"/>
      <c r="C10" s="45" t="s">
        <v>25</v>
      </c>
      <c r="D10" s="5"/>
      <c r="E10" s="5"/>
      <c r="F10" s="5"/>
      <c r="G10" s="5"/>
      <c r="H10" s="5"/>
      <c r="I10" s="5"/>
      <c r="J10" s="5"/>
    </row>
    <row r="11" spans="1:10" ht="17.25" x14ac:dyDescent="0.45">
      <c r="A11" s="9" t="s">
        <v>9</v>
      </c>
      <c r="B11" s="9"/>
      <c r="C11" s="47">
        <v>20000</v>
      </c>
      <c r="D11" s="8"/>
      <c r="E11" s="5"/>
      <c r="F11" s="8"/>
      <c r="G11" s="9"/>
      <c r="H11" s="9"/>
      <c r="I11" s="9"/>
      <c r="J11" s="5"/>
    </row>
    <row r="12" spans="1:10" ht="15.4" x14ac:dyDescent="0.45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 ht="15.75" customHeight="1" x14ac:dyDescent="0.45">
      <c r="A13" s="53" t="s">
        <v>10</v>
      </c>
      <c r="B13" s="55" t="s">
        <v>11</v>
      </c>
      <c r="C13" s="55" t="s">
        <v>12</v>
      </c>
      <c r="D13" s="55" t="s">
        <v>13</v>
      </c>
      <c r="E13" s="57" t="s">
        <v>14</v>
      </c>
      <c r="F13" s="58"/>
      <c r="G13" s="58"/>
      <c r="H13" s="59"/>
      <c r="I13" s="55" t="s">
        <v>15</v>
      </c>
      <c r="J13" s="5"/>
    </row>
    <row r="14" spans="1:10" ht="30.75" x14ac:dyDescent="0.45">
      <c r="A14" s="54"/>
      <c r="B14" s="56"/>
      <c r="C14" s="56"/>
      <c r="D14" s="56"/>
      <c r="E14" s="10" t="s">
        <v>27</v>
      </c>
      <c r="F14" s="10" t="s">
        <v>28</v>
      </c>
      <c r="G14" s="10" t="s">
        <v>29</v>
      </c>
      <c r="H14" s="10" t="s">
        <v>30</v>
      </c>
      <c r="I14" s="56"/>
      <c r="J14" s="5"/>
    </row>
    <row r="15" spans="1:10" s="34" customFormat="1" ht="36" customHeight="1" x14ac:dyDescent="0.45">
      <c r="A15" s="11">
        <v>2</v>
      </c>
      <c r="B15" s="13" t="s">
        <v>16</v>
      </c>
      <c r="C15" s="13" t="s">
        <v>17</v>
      </c>
      <c r="D15" s="44"/>
      <c r="E15" s="15"/>
      <c r="F15" s="43">
        <v>0.56944444444444442</v>
      </c>
      <c r="G15" s="15">
        <v>6.25E-2</v>
      </c>
      <c r="H15" s="15">
        <f>F15+G15</f>
        <v>0.63194444444444442</v>
      </c>
      <c r="I15" s="10" t="s">
        <v>31</v>
      </c>
      <c r="J15" s="28"/>
    </row>
    <row r="16" spans="1:10" s="34" customFormat="1" ht="36" customHeight="1" x14ac:dyDescent="0.45">
      <c r="A16" s="11">
        <v>3</v>
      </c>
      <c r="B16" s="13"/>
      <c r="C16" s="13"/>
      <c r="D16" s="44"/>
      <c r="E16" s="15"/>
      <c r="F16" s="43">
        <f t="shared" ref="F16:F18" si="0">E16+H15</f>
        <v>0.63194444444444442</v>
      </c>
      <c r="G16" s="15">
        <v>4.1666666666666664E-2</v>
      </c>
      <c r="H16" s="15">
        <f t="shared" ref="H16:H18" si="1">F16+G16</f>
        <v>0.67361111111111105</v>
      </c>
      <c r="I16" s="10" t="s">
        <v>33</v>
      </c>
      <c r="J16" s="28"/>
    </row>
    <row r="17" spans="1:10" ht="36" customHeight="1" x14ac:dyDescent="0.45">
      <c r="A17" s="11">
        <v>4</v>
      </c>
      <c r="B17" s="13" t="s">
        <v>18</v>
      </c>
      <c r="C17" s="13" t="s">
        <v>23</v>
      </c>
      <c r="D17" s="14">
        <v>11</v>
      </c>
      <c r="E17" s="12">
        <v>4.1666666666666664E-2</v>
      </c>
      <c r="F17" s="43">
        <f t="shared" si="0"/>
        <v>0.71527777777777768</v>
      </c>
      <c r="G17" s="48">
        <v>0.125</v>
      </c>
      <c r="H17" s="15">
        <f t="shared" si="1"/>
        <v>0.84027777777777768</v>
      </c>
      <c r="I17" s="49" t="s">
        <v>32</v>
      </c>
      <c r="J17" s="5"/>
    </row>
    <row r="18" spans="1:10" ht="36" customHeight="1" x14ac:dyDescent="0.45">
      <c r="A18" s="11">
        <v>5</v>
      </c>
      <c r="B18" s="13" t="s">
        <v>16</v>
      </c>
      <c r="C18" s="13" t="s">
        <v>17</v>
      </c>
      <c r="D18" s="14">
        <v>11.5</v>
      </c>
      <c r="E18" s="12">
        <v>4.1666666666666664E-2</v>
      </c>
      <c r="F18" s="43">
        <f t="shared" si="0"/>
        <v>0.88194444444444431</v>
      </c>
      <c r="G18" s="48">
        <v>6.25E-2</v>
      </c>
      <c r="H18" s="15">
        <f t="shared" si="1"/>
        <v>0.94444444444444431</v>
      </c>
      <c r="I18" s="16" t="s">
        <v>24</v>
      </c>
      <c r="J18" s="5"/>
    </row>
    <row r="19" spans="1:10" ht="15.4" x14ac:dyDescent="0.45">
      <c r="A19" s="17"/>
      <c r="B19" s="17"/>
      <c r="C19" s="17"/>
      <c r="D19" s="18"/>
      <c r="E19" s="19"/>
      <c r="F19" s="19"/>
      <c r="G19" s="19"/>
      <c r="H19" s="19"/>
      <c r="I19" s="20"/>
      <c r="J19" s="5"/>
    </row>
    <row r="20" spans="1:10" ht="15.4" x14ac:dyDescent="0.45">
      <c r="A20" s="17"/>
      <c r="B20" s="17"/>
      <c r="C20" s="17"/>
      <c r="D20" s="18"/>
      <c r="E20" s="19"/>
      <c r="F20" s="19"/>
      <c r="G20" s="19"/>
      <c r="H20" s="19"/>
      <c r="I20" s="20"/>
      <c r="J20" s="5"/>
    </row>
    <row r="21" spans="1:10" ht="15.4" x14ac:dyDescent="0.45">
      <c r="A21" s="5"/>
      <c r="B21" s="36" t="s">
        <v>19</v>
      </c>
      <c r="C21" s="37">
        <f>SUM(C22:C23)</f>
        <v>0.33333333333333331</v>
      </c>
      <c r="D21" s="36"/>
      <c r="E21" s="5"/>
      <c r="F21" s="21"/>
      <c r="G21" s="21"/>
      <c r="H21" s="22"/>
      <c r="I21" s="5"/>
      <c r="J21" s="5"/>
    </row>
    <row r="22" spans="1:10" ht="15.4" x14ac:dyDescent="0.45">
      <c r="A22" s="5"/>
      <c r="B22" s="38" t="s">
        <v>20</v>
      </c>
      <c r="C22" s="19">
        <f>SUM(E15:E18)</f>
        <v>8.3333333333333329E-2</v>
      </c>
      <c r="D22" s="36"/>
      <c r="E22" s="5"/>
      <c r="F22" s="21"/>
      <c r="G22" s="21"/>
      <c r="H22" s="23"/>
      <c r="I22" s="24"/>
      <c r="J22" s="5"/>
    </row>
    <row r="23" spans="1:10" ht="15.4" x14ac:dyDescent="0.45">
      <c r="A23" s="5"/>
      <c r="B23" s="38" t="s">
        <v>21</v>
      </c>
      <c r="C23" s="19">
        <f>SUM(G15:G18)-C25</f>
        <v>0.24999999999999997</v>
      </c>
      <c r="D23" s="36"/>
      <c r="E23" s="5"/>
      <c r="F23" s="21"/>
      <c r="G23" s="21"/>
      <c r="H23" s="23"/>
      <c r="I23" s="25"/>
      <c r="J23" s="5"/>
    </row>
    <row r="24" spans="1:10" ht="15.4" x14ac:dyDescent="0.45">
      <c r="A24" s="5"/>
      <c r="B24" s="39" t="s">
        <v>26</v>
      </c>
      <c r="C24" s="19">
        <f>C21+C25+C26</f>
        <v>0.39097222222222222</v>
      </c>
      <c r="D24" s="36"/>
      <c r="E24" s="5"/>
      <c r="F24" s="21"/>
      <c r="G24" s="21"/>
      <c r="H24" s="23"/>
      <c r="I24" s="25"/>
      <c r="J24" s="5"/>
    </row>
    <row r="25" spans="1:10" ht="15.4" x14ac:dyDescent="0.45">
      <c r="A25" s="5"/>
      <c r="B25" s="38" t="s">
        <v>22</v>
      </c>
      <c r="C25" s="19">
        <f>G16</f>
        <v>4.1666666666666664E-2</v>
      </c>
      <c r="D25" s="36"/>
      <c r="E25" s="5"/>
      <c r="F25" s="35"/>
      <c r="G25" s="35"/>
      <c r="H25" s="35"/>
      <c r="I25" s="5"/>
      <c r="J25" s="5"/>
    </row>
    <row r="26" spans="1:10" s="27" customFormat="1" ht="15.4" x14ac:dyDescent="0.45">
      <c r="A26" s="3"/>
      <c r="B26" s="40"/>
      <c r="C26" s="41">
        <v>1.5972222222222224E-2</v>
      </c>
      <c r="D26" s="42"/>
      <c r="E26" s="3"/>
      <c r="F26" s="26"/>
      <c r="G26" s="26"/>
      <c r="H26" s="26"/>
      <c r="I26" s="26"/>
      <c r="J26" s="3"/>
    </row>
    <row r="27" spans="1:10" s="27" customFormat="1" ht="15.4" x14ac:dyDescent="0.45">
      <c r="A27" s="3"/>
      <c r="B27" s="40"/>
      <c r="C27" s="41"/>
      <c r="D27" s="42"/>
      <c r="E27" s="3"/>
      <c r="F27" s="26"/>
      <c r="G27" s="26"/>
      <c r="H27" s="26"/>
      <c r="I27" s="26"/>
      <c r="J27" s="3"/>
    </row>
  </sheetData>
  <mergeCells count="8">
    <mergeCell ref="A3:I3"/>
    <mergeCell ref="A4:I4"/>
    <mergeCell ref="A13:A14"/>
    <mergeCell ref="B13:B14"/>
    <mergeCell ref="C13:C14"/>
    <mergeCell ref="D13:D14"/>
    <mergeCell ref="E13:H13"/>
    <mergeCell ref="I13:I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77.11.762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2026-05-06T06:49:35Z</dcterms:modified>
</cp:coreProperties>
</file>